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2" i="2" l="1"/>
  <c r="I2" i="2" s="1"/>
  <c r="E2" i="2"/>
  <c r="F3" i="2"/>
  <c r="I3" i="2" s="1"/>
  <c r="F4" i="2"/>
  <c r="I4" i="2" s="1"/>
  <c r="F5" i="2"/>
  <c r="I5" i="2" s="1"/>
  <c r="F6" i="2"/>
  <c r="I6" i="2" s="1"/>
  <c r="F7" i="2"/>
  <c r="I7" i="2" s="1"/>
  <c r="F8" i="2"/>
  <c r="I8" i="2" s="1"/>
  <c r="F9" i="2"/>
  <c r="I9" i="2" s="1"/>
  <c r="F11" i="2"/>
  <c r="I11" i="2" s="1"/>
  <c r="F10" i="2"/>
  <c r="I10" i="2" s="1"/>
  <c r="F12" i="2"/>
  <c r="I12" i="2" s="1"/>
  <c r="F15" i="2"/>
  <c r="I15" i="2" s="1"/>
  <c r="F13" i="2"/>
  <c r="I13" i="2" s="1"/>
  <c r="F14" i="2"/>
  <c r="I14" i="2" s="1"/>
  <c r="F17" i="2"/>
  <c r="I17" i="2" s="1"/>
  <c r="F18" i="2"/>
  <c r="I18" i="2" s="1"/>
  <c r="F16" i="2"/>
  <c r="I16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8" i="2"/>
  <c r="I28" i="2" s="1"/>
  <c r="F29" i="2"/>
  <c r="I29" i="2" s="1"/>
  <c r="F30" i="2"/>
  <c r="I30" i="2" s="1"/>
  <c r="F31" i="2"/>
  <c r="I31" i="2" s="1"/>
  <c r="F32" i="2"/>
  <c r="I32" i="2" s="1"/>
  <c r="F33" i="2"/>
  <c r="I33" i="2" s="1"/>
  <c r="E4" i="2"/>
  <c r="E5" i="2"/>
  <c r="E6" i="2"/>
  <c r="E7" i="2"/>
  <c r="E8" i="2"/>
  <c r="E9" i="2"/>
  <c r="E11" i="2"/>
  <c r="E10" i="2"/>
  <c r="E12" i="2"/>
  <c r="E15" i="2"/>
  <c r="E13" i="2"/>
  <c r="E14" i="2"/>
  <c r="E17" i="2"/>
  <c r="E18" i="2"/>
  <c r="E16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<sst xmlns="http://schemas.openxmlformats.org/spreadsheetml/2006/main" count="149" uniqueCount="62">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</sst>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B2" sqref="B2:B10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A2" sqref="A2"/>
    </sheetView>
  </sheetViews>
  <sheetFormatPr defaultRowHeight="13.5" x14ac:dyDescent="0.15"/>
  <cols>
    <col min="1" max="1" width="14.625" bestFit="1" customWidth="1"/>
    <col min="2" max="2" width="17.25" customWidth="1"/>
    <col min="4" max="4" width="11.125" customWidth="1"/>
    <col min="5" max="5" width="18.625" bestFit="1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7">
        <v>40179</v>
      </c>
      <c r="B2" s="7" t="s">
        <v>43</v>
      </c>
      <c r="C2" s="8" t="s">
        <v>34</v>
      </c>
      <c r="D2" s="8" t="s">
        <v>44</v>
      </c>
      <c r="E2" s="8" t="str">
        <f t="shared" ref="E2:E33" si="0">VLOOKUP(C2,data1,2,FALSE)</f>
        <v>山城电子实业有限公司</v>
      </c>
      <c r="F2" s="9">
        <f t="shared" ref="F2:F33" si="1">VLOOKUP(C2,data1,7,FALSE)</f>
        <v>5200</v>
      </c>
      <c r="G2" s="9">
        <v>78560</v>
      </c>
      <c r="H2" s="9">
        <v>3000</v>
      </c>
      <c r="I2" s="9">
        <f t="shared" ref="I2:I33" si="2">IF(D2="预收账款",F2+H2-G2,F2+G2-H2)</f>
        <v>80760</v>
      </c>
      <c r="J2" s="8"/>
    </row>
    <row r="3" spans="1:10" x14ac:dyDescent="0.15">
      <c r="A3" s="7">
        <v>40179</v>
      </c>
      <c r="B3" s="7" t="s">
        <v>43</v>
      </c>
      <c r="C3" s="8" t="s">
        <v>9</v>
      </c>
      <c r="D3" s="8" t="s">
        <v>44</v>
      </c>
      <c r="E3" s="8" t="str">
        <f t="shared" si="0"/>
        <v>群华科技有限责任公司</v>
      </c>
      <c r="F3" s="9">
        <f t="shared" si="1"/>
        <v>12500</v>
      </c>
      <c r="G3" s="9">
        <v>10000</v>
      </c>
      <c r="H3" s="9">
        <v>5000</v>
      </c>
      <c r="I3" s="9">
        <f t="shared" si="2"/>
        <v>17500</v>
      </c>
      <c r="J3" s="8"/>
    </row>
    <row r="4" spans="1:10" s="16" customFormat="1" x14ac:dyDescent="0.15">
      <c r="A4" s="10">
        <v>40179</v>
      </c>
      <c r="B4" s="10" t="s">
        <v>43</v>
      </c>
      <c r="C4" s="11" t="s">
        <v>10</v>
      </c>
      <c r="D4" s="11" t="s">
        <v>44</v>
      </c>
      <c r="E4" s="11" t="str">
        <f t="shared" si="0"/>
        <v>火星人科技有限公司</v>
      </c>
      <c r="F4" s="12">
        <f t="shared" si="1"/>
        <v>0</v>
      </c>
      <c r="G4" s="12">
        <v>12000</v>
      </c>
      <c r="H4" s="12">
        <v>0</v>
      </c>
      <c r="I4" s="12">
        <f t="shared" si="2"/>
        <v>12000</v>
      </c>
      <c r="J4" s="11"/>
    </row>
    <row r="5" spans="1:10" s="16" customFormat="1" x14ac:dyDescent="0.15">
      <c r="A5" s="10">
        <v>40179</v>
      </c>
      <c r="B5" s="10" t="s">
        <v>43</v>
      </c>
      <c r="C5" s="11" t="s">
        <v>11</v>
      </c>
      <c r="D5" s="11" t="s">
        <v>44</v>
      </c>
      <c r="E5" s="11" t="str">
        <f t="shared" si="0"/>
        <v>长新科技实业有限公司</v>
      </c>
      <c r="F5" s="12">
        <f t="shared" si="1"/>
        <v>0</v>
      </c>
      <c r="G5" s="12">
        <v>5000</v>
      </c>
      <c r="H5" s="12">
        <v>0</v>
      </c>
      <c r="I5" s="12">
        <f t="shared" si="2"/>
        <v>5000</v>
      </c>
      <c r="J5" s="11"/>
    </row>
    <row r="6" spans="1:10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x14ac:dyDescent="0.15">
      <c r="A10" s="7">
        <v>40188</v>
      </c>
      <c r="B10" s="7" t="s">
        <v>54</v>
      </c>
      <c r="C10" s="8" t="s">
        <v>55</v>
      </c>
      <c r="D10" s="8" t="s">
        <v>56</v>
      </c>
      <c r="E10" s="8" t="str">
        <f t="shared" si="0"/>
        <v>三叶草科技有限责任公司</v>
      </c>
      <c r="F10" s="9">
        <f t="shared" si="1"/>
        <v>0</v>
      </c>
      <c r="G10" s="9">
        <v>50000</v>
      </c>
      <c r="H10" s="9"/>
      <c r="I10" s="9">
        <f t="shared" si="2"/>
        <v>50000</v>
      </c>
      <c r="J10" s="8"/>
    </row>
    <row r="11" spans="1:10" x14ac:dyDescent="0.15">
      <c r="A11" s="7">
        <v>40188</v>
      </c>
      <c r="B11" s="7" t="s">
        <v>43</v>
      </c>
      <c r="C11" s="8" t="s">
        <v>34</v>
      </c>
      <c r="D11" s="8" t="s">
        <v>44</v>
      </c>
      <c r="E11" s="8" t="str">
        <f t="shared" si="0"/>
        <v>山城电子实业有限公司</v>
      </c>
      <c r="F11" s="9">
        <f t="shared" si="1"/>
        <v>5200</v>
      </c>
      <c r="G11" s="9">
        <v>9200</v>
      </c>
      <c r="H11" s="9">
        <v>5000</v>
      </c>
      <c r="I11" s="9">
        <f t="shared" si="2"/>
        <v>9400</v>
      </c>
      <c r="J11" s="8"/>
    </row>
    <row r="12" spans="1:10" x14ac:dyDescent="0.15">
      <c r="A12" s="7">
        <v>40189</v>
      </c>
      <c r="B12" s="7" t="s">
        <v>43</v>
      </c>
      <c r="C12" s="8" t="s">
        <v>9</v>
      </c>
      <c r="D12" s="8" t="s">
        <v>44</v>
      </c>
      <c r="E12" s="8" t="str">
        <f t="shared" si="0"/>
        <v>群华科技有限责任公司</v>
      </c>
      <c r="F12" s="9">
        <f t="shared" si="1"/>
        <v>12500</v>
      </c>
      <c r="G12" s="9">
        <v>7500</v>
      </c>
      <c r="H12" s="9">
        <v>0</v>
      </c>
      <c r="I12" s="9">
        <f t="shared" si="2"/>
        <v>20000</v>
      </c>
      <c r="J12" s="8"/>
    </row>
    <row r="13" spans="1:10" x14ac:dyDescent="0.15">
      <c r="A13" s="13">
        <v>40189</v>
      </c>
      <c r="B13" s="13" t="s">
        <v>45</v>
      </c>
      <c r="C13" s="14" t="s">
        <v>9</v>
      </c>
      <c r="D13" s="14" t="s">
        <v>44</v>
      </c>
      <c r="E13" s="14" t="str">
        <f t="shared" si="0"/>
        <v>群华科技有限责任公司</v>
      </c>
      <c r="F13" s="15">
        <f t="shared" si="1"/>
        <v>12500</v>
      </c>
      <c r="G13" s="15"/>
      <c r="H13" s="15">
        <v>4800</v>
      </c>
      <c r="I13" s="15">
        <f t="shared" si="2"/>
        <v>7700</v>
      </c>
      <c r="J13" s="14"/>
    </row>
    <row r="14" spans="1:10" x14ac:dyDescent="0.15">
      <c r="A14" s="7">
        <v>40189</v>
      </c>
      <c r="B14" s="7" t="s">
        <v>45</v>
      </c>
      <c r="C14" s="8" t="s">
        <v>10</v>
      </c>
      <c r="D14" s="8" t="s">
        <v>61</v>
      </c>
      <c r="E14" s="8" t="str">
        <f t="shared" si="0"/>
        <v>火星人科技有限公司</v>
      </c>
      <c r="F14" s="9">
        <f t="shared" si="1"/>
        <v>0</v>
      </c>
      <c r="G14" s="9"/>
      <c r="H14" s="9">
        <v>5000</v>
      </c>
      <c r="I14" s="9">
        <f t="shared" si="2"/>
        <v>5000</v>
      </c>
      <c r="J14" s="8"/>
    </row>
    <row r="15" spans="1:10" x14ac:dyDescent="0.15">
      <c r="A15" s="7">
        <v>40189</v>
      </c>
      <c r="B15" s="7" t="s">
        <v>45</v>
      </c>
      <c r="C15" s="8" t="s">
        <v>8</v>
      </c>
      <c r="D15" s="8" t="s">
        <v>44</v>
      </c>
      <c r="E15" s="8" t="str">
        <f t="shared" si="0"/>
        <v>山城电子实业有限公司</v>
      </c>
      <c r="F15" s="9">
        <f t="shared" si="1"/>
        <v>5200</v>
      </c>
      <c r="G15" s="9"/>
      <c r="H15" s="9">
        <v>5000</v>
      </c>
      <c r="I15" s="9">
        <f t="shared" si="2"/>
        <v>200</v>
      </c>
      <c r="J15" s="8"/>
    </row>
    <row r="16" spans="1:10" x14ac:dyDescent="0.15">
      <c r="A16" s="7">
        <v>40190</v>
      </c>
      <c r="B16" s="7" t="s">
        <v>43</v>
      </c>
      <c r="C16" s="8" t="s">
        <v>10</v>
      </c>
      <c r="D16" s="8" t="s">
        <v>44</v>
      </c>
      <c r="E16" s="8" t="str">
        <f t="shared" si="0"/>
        <v>火星人科技有限公司</v>
      </c>
      <c r="F16" s="9">
        <f t="shared" si="1"/>
        <v>0</v>
      </c>
      <c r="G16" s="9">
        <v>12650</v>
      </c>
      <c r="H16" s="9">
        <v>5000</v>
      </c>
      <c r="I16" s="9">
        <f t="shared" si="2"/>
        <v>7650</v>
      </c>
      <c r="J16" s="8"/>
    </row>
    <row r="17" spans="1:10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x14ac:dyDescent="0.15">
      <c r="A18" s="10">
        <v>40190</v>
      </c>
      <c r="B18" s="10" t="s">
        <v>45</v>
      </c>
      <c r="C18" s="11" t="s">
        <v>12</v>
      </c>
      <c r="D18" s="11" t="s">
        <v>44</v>
      </c>
      <c r="E18" s="11" t="str">
        <f t="shared" si="0"/>
        <v>新华电脑有限公司</v>
      </c>
      <c r="F18" s="12">
        <f t="shared" si="1"/>
        <v>3000</v>
      </c>
      <c r="G18" s="12"/>
      <c r="H18" s="12">
        <v>3000</v>
      </c>
      <c r="I18" s="12">
        <f t="shared" si="2"/>
        <v>0</v>
      </c>
      <c r="J18" s="11"/>
    </row>
    <row r="19" spans="1:10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x14ac:dyDescent="0.15">
      <c r="A28" s="22">
        <v>40200</v>
      </c>
      <c r="B28" s="22" t="s">
        <v>54</v>
      </c>
      <c r="C28" s="18" t="s">
        <v>57</v>
      </c>
      <c r="D28" s="18" t="s">
        <v>58</v>
      </c>
      <c r="E28" s="18" t="str">
        <f t="shared" si="0"/>
        <v>五星电器实业有限公司</v>
      </c>
      <c r="F28" s="17">
        <f t="shared" si="1"/>
        <v>0</v>
      </c>
      <c r="G28" s="17">
        <v>50000</v>
      </c>
      <c r="H28" s="17"/>
      <c r="I28" s="17">
        <f t="shared" si="2"/>
        <v>50000</v>
      </c>
      <c r="J28" s="18"/>
    </row>
    <row r="29" spans="1:10" x14ac:dyDescent="0.15">
      <c r="A29" s="7">
        <v>40200</v>
      </c>
      <c r="B29" s="7" t="s">
        <v>46</v>
      </c>
      <c r="C29" s="8" t="s">
        <v>13</v>
      </c>
      <c r="D29" s="8" t="s">
        <v>44</v>
      </c>
      <c r="E29" s="8" t="str">
        <f t="shared" si="0"/>
        <v>明君悦实来有限公司</v>
      </c>
      <c r="F29" s="9">
        <f t="shared" si="1"/>
        <v>15000</v>
      </c>
      <c r="G29" s="9"/>
      <c r="H29" s="9"/>
      <c r="I29" s="9">
        <f t="shared" si="2"/>
        <v>15000</v>
      </c>
      <c r="J29" s="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2021-02-24T06:05:08Z</dcterms:modified>
</cp:coreProperties>
</file>